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<sst xmlns="http://schemas.openxmlformats.org/spreadsheetml/2006/main" count="408" uniqueCount="219">
  <si>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</si>
  <si>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</si>
  <si>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</si>
  <si>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</si>
  <si>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</si>
  <si>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</si>
  <si>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</si>
  <si>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</si>
  <si>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</si>
  <si>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</si>
  <si>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</si>
  <si>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</si>
  <si>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</si>
  <si>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</si>
  <si>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</si>
  <si>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</si>
  <si>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</si>
  <si>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</si>
  <si>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</si>
  <si>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</si>
  <si>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</si>
  <si>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</si>
  <si>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</si>
  <si>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</si>
  <si>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</si>
  <si>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</si>
  <si>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</si>
  <si>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</si>
  <si>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</si>
  <si>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</si>
  <si>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</si>
  <si>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</si>
  <si>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</si>
  <si>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</si>
  <si>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</si>
  <si>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</si>
  <si>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</si>
  <si>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</si>
  <si>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</si>
  <si>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</si>
  <si>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</si>
  <si>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</si>
  <si>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</si>
  <si>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</si>
  <si>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</si>
  <si>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</si>
  <si>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</si>
  <si>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</si>
  <si>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</si>
  <si>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</si>
  <si>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</si>
  <si>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</si>
  <si>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</si>
  <si>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</si>
  <si>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</si>
  <si>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</si>
  <si>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</si>
  <si>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</si>
  <si>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</si>
  <si>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</si>
  <si>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</si>
  <si>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</si>
  <si>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</si>
  <si>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</si>
  <si>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</si>
  <si>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</si>
  <si>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</si>
  <si>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</si>
  <si>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</si>
  <si>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</si>
  <si>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17m</t>
  </si>
  <si>
    <t>RB5Y1</t>
  </si>
  <si>
    <t>RB5Y2</t>
  </si>
  <si>
    <t>RB5Y3</t>
  </si>
  <si>
    <t>RB5Y4</t>
  </si>
  <si>
    <t>RB5Y5</t>
  </si>
  <si>
    <t>RB5Y6</t>
  </si>
  <si>
    <t>RB5Y7</t>
  </si>
  <si>
    <t>RB5Y8</t>
  </si>
  <si>
    <t>RB5Y9</t>
  </si>
  <si>
    <t>RB5Y10</t>
  </si>
  <si>
    <t>RB5Y11</t>
  </si>
  <si>
    <t>RB5Y12</t>
  </si>
  <si>
    <t>RB5Y13</t>
  </si>
  <si>
    <t>RB5Y14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</si>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</sst>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;[Red]\-0.00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6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6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6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L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11.21745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4.76911198542211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5.91426726346762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1.11022302462516e-15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54.485</v>
      </c>
      <c r="BC8" s="161">
        <f t="shared" si="13"/>
        <v>58.99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11.21745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11.21745</v>
      </c>
      <c r="BS8" s="52">
        <f t="shared" si="18"/>
        <v>0</v>
      </c>
      <c r="BT8" s="32">
        <f>IF(OR(LOOKUP(V8,Sheet2!A$3:A$25,Sheet2!B$3:B$25)=1,G8=0),0,AW8-AO8*0.2*G8)</f>
        <v>1.16511198542211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8</v>
      </c>
      <c r="D11" s="103">
        <f t="shared" si="25"/>
        <v>7.52</v>
      </c>
      <c r="E11" s="103">
        <v>8</v>
      </c>
      <c r="F11" s="103">
        <v>7.15</v>
      </c>
      <c r="G11" s="32">
        <v>13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7.52</v>
      </c>
      <c r="X11" s="142">
        <f t="shared" si="1"/>
        <v>8</v>
      </c>
      <c r="Y11" s="142">
        <f t="shared" si="1"/>
        <v>7.15</v>
      </c>
      <c r="Z11" s="142">
        <f>Y11+LOOKUP(V11,Sheet2!A$3:A$24,Sheet2!J$3:J$24)</f>
        <v>7.49</v>
      </c>
      <c r="AA11" s="142">
        <f t="shared" si="6"/>
        <v>7.61</v>
      </c>
      <c r="AB11" s="142">
        <f t="shared" si="2"/>
        <v>8.09</v>
      </c>
      <c r="AC11" s="142">
        <f t="shared" si="2"/>
        <v>7.084</v>
      </c>
      <c r="AD11" s="142">
        <f>AC11+LOOKUP(V11,Sheet2!A$3:A$24,Sheet2!J$3:J$24)</f>
        <v>7.424</v>
      </c>
      <c r="AE11" s="142">
        <f t="shared" si="7"/>
        <v>0.51</v>
      </c>
      <c r="AF11" s="142">
        <f t="shared" si="8"/>
        <v>0.666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0.679999999999999</v>
      </c>
      <c r="AM11" s="142">
        <f t="shared" si="10"/>
        <v>0.836</v>
      </c>
      <c r="AN11" s="142">
        <f t="shared" si="11"/>
        <v>0.758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12.21896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1.2597</v>
      </c>
      <c r="AV11" s="158">
        <f>IF(AND(AE11&gt;3.5,AF11&gt;3.5),LOOKUP(Sheet1!V11,Sheet2!A$3:A$24,Sheet2!W$3:W$24),LOOKUP(V11,Sheet2!A$3:A$24,Sheet2!V$3:V$24))*G11</f>
        <v>1.58657156908178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9.62213899858852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45.188</v>
      </c>
      <c r="BC11" s="161">
        <f t="shared" si="13"/>
        <v>47.4586666666667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12.21896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12.21896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3.252</v>
      </c>
      <c r="BV11" s="52">
        <f t="shared" si="20"/>
        <v>1.936</v>
      </c>
      <c r="BW11" s="32">
        <f t="shared" si="21"/>
        <v>0</v>
      </c>
    </row>
    <row r="12" spans="1:75">
      <c r="A12" s="32" t="s">
        <v>72</v>
      </c>
      <c r="B12" s="32">
        <v>8.09</v>
      </c>
      <c r="D12" s="103">
        <f t="shared" si="25"/>
        <v>7.61</v>
      </c>
      <c r="E12" s="103">
        <v>8.09</v>
      </c>
      <c r="F12" s="103">
        <v>7.084</v>
      </c>
      <c r="G12" s="32">
        <v>7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7.61</v>
      </c>
      <c r="X12" s="142">
        <f t="shared" si="1"/>
        <v>8.09</v>
      </c>
      <c r="Y12" s="142">
        <f t="shared" si="1"/>
        <v>7.084</v>
      </c>
      <c r="Z12" s="142">
        <f>Y12+LOOKUP(V12,Sheet2!A$3:A$24,Sheet2!J$3:J$24)</f>
        <v>7.424</v>
      </c>
      <c r="AA12" s="142">
        <f t="shared" si="6"/>
        <v>7.63</v>
      </c>
      <c r="AB12" s="142">
        <f t="shared" si="2"/>
        <v>8.11</v>
      </c>
      <c r="AC12" s="142">
        <f t="shared" si="2"/>
        <v>7.049</v>
      </c>
      <c r="AD12" s="142">
        <f>AC12+LOOKUP(V12,Sheet2!A$3:A$24,Sheet2!J$3:J$24)</f>
        <v>7.389</v>
      </c>
      <c r="AE12" s="142">
        <f t="shared" si="7"/>
        <v>0.666</v>
      </c>
      <c r="AF12" s="142">
        <f t="shared" si="8"/>
        <v>0.720999999999999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0.836</v>
      </c>
      <c r="AM12" s="142">
        <f t="shared" si="10"/>
        <v>0.890999999999999</v>
      </c>
      <c r="AN12" s="142">
        <f t="shared" si="11"/>
        <v>0.863499999999999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7.49517999999999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0.6783</v>
      </c>
      <c r="AV12" s="158">
        <f>IF(AND(AE12&gt;3.5,AF12&gt;3.5),LOOKUP(Sheet1!V12,Sheet2!A$3:A$24,Sheet2!W$3:W$24),LOOKUP(V12,Sheet2!A$3:A$24,Sheet2!V$3:V$24))*G12</f>
        <v>0.854307767967115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5.20789176847074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25.809</v>
      </c>
      <c r="BC12" s="161">
        <f t="shared" si="13"/>
        <v>26.5393333333333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7.49517999999999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7.49517999999999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3.362</v>
      </c>
      <c r="BV12" s="52">
        <f t="shared" si="20"/>
        <v>1.991</v>
      </c>
      <c r="BW12" s="32">
        <f t="shared" si="21"/>
        <v>0</v>
      </c>
    </row>
    <row r="13" spans="1:75">
      <c r="A13" s="32" t="s">
        <v>73</v>
      </c>
      <c r="B13" s="32">
        <v>8.11</v>
      </c>
      <c r="D13" s="103">
        <f t="shared" si="25"/>
        <v>7.63</v>
      </c>
      <c r="E13" s="103">
        <v>8.11</v>
      </c>
      <c r="F13" s="103">
        <v>7.049</v>
      </c>
      <c r="G13" s="32">
        <v>7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f t="shared" si="22"/>
        <v>0</v>
      </c>
      <c r="V13" s="141">
        <f t="shared" si="0"/>
        <v>0.3</v>
      </c>
      <c r="W13" s="142">
        <f t="shared" si="5"/>
        <v>7.63</v>
      </c>
      <c r="X13" s="142">
        <f t="shared" si="1"/>
        <v>8.11</v>
      </c>
      <c r="Y13" s="142">
        <f t="shared" si="1"/>
        <v>7.049</v>
      </c>
      <c r="Z13" s="142">
        <f>Y13+LOOKUP(V13,Sheet2!A$3:A$24,Sheet2!J$3:J$24)</f>
        <v>7.389</v>
      </c>
      <c r="AA13" s="142">
        <f t="shared" si="6"/>
        <v>7.65</v>
      </c>
      <c r="AB13" s="142">
        <f t="shared" si="2"/>
        <v>8.13</v>
      </c>
      <c r="AC13" s="142">
        <f t="shared" si="2"/>
        <v>7.016</v>
      </c>
      <c r="AD13" s="142">
        <f>AC13+LOOKUP(V13,Sheet2!A$3:A$24,Sheet2!J$3:J$24)</f>
        <v>7.356</v>
      </c>
      <c r="AE13" s="142">
        <f t="shared" si="7"/>
        <v>0.720999999999999</v>
      </c>
      <c r="AF13" s="142">
        <f t="shared" si="8"/>
        <v>0.774000000000001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0.890999999999999</v>
      </c>
      <c r="AM13" s="142">
        <f t="shared" si="10"/>
        <v>0.944</v>
      </c>
      <c r="AN13" s="142">
        <f t="shared" si="11"/>
        <v>0.9175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7.9639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0.6783</v>
      </c>
      <c r="AV13" s="158">
        <f>IF(AND(AE13&gt;3.5,AF13&gt;3.5),LOOKUP(Sheet1!V13,Sheet2!A$3:A$24,Sheet2!W$3:W$24),LOOKUP(V13,Sheet2!A$3:A$24,Sheet2!V$3:V$24))*G13</f>
        <v>0.854307767967115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5.63741176847073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3.44169137633799e-15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26.565</v>
      </c>
      <c r="BC13" s="161">
        <f t="shared" si="13"/>
        <v>27.0433333333333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7.9639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7.9639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3.468</v>
      </c>
      <c r="BV13" s="52">
        <f t="shared" si="20"/>
        <v>2.044</v>
      </c>
      <c r="BW13" s="32">
        <f t="shared" si="21"/>
        <v>0</v>
      </c>
    </row>
    <row r="14" spans="1:75">
      <c r="A14" s="32" t="s">
        <v>74</v>
      </c>
      <c r="B14" s="32">
        <v>8.13</v>
      </c>
      <c r="D14" s="103">
        <f t="shared" si="25"/>
        <v>7.65</v>
      </c>
      <c r="E14" s="103">
        <v>8.13</v>
      </c>
      <c r="F14" s="103">
        <v>7.016</v>
      </c>
      <c r="G14" s="32">
        <v>12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7.65</v>
      </c>
      <c r="X14" s="142">
        <f t="shared" si="1"/>
        <v>8.13</v>
      </c>
      <c r="Y14" s="142">
        <f t="shared" si="1"/>
        <v>7.016</v>
      </c>
      <c r="Z14" s="142">
        <f>Y14+LOOKUP(V14,Sheet2!A$3:A$24,Sheet2!J$3:J$24)</f>
        <v>7.356</v>
      </c>
      <c r="AA14" s="142">
        <f t="shared" si="6"/>
        <v>7.95</v>
      </c>
      <c r="AB14" s="142">
        <f t="shared" si="2"/>
        <v>8.43</v>
      </c>
      <c r="AC14" s="142">
        <f t="shared" si="2"/>
        <v>6.955</v>
      </c>
      <c r="AD14" s="142">
        <f>AC14+LOOKUP(V14,Sheet2!A$3:A$24,Sheet2!J$3:J$24)</f>
        <v>7.295</v>
      </c>
      <c r="AE14" s="142">
        <f t="shared" si="7"/>
        <v>0.774000000000001</v>
      </c>
      <c r="AF14" s="142">
        <f t="shared" si="8"/>
        <v>1.135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0.944</v>
      </c>
      <c r="AM14" s="142">
        <f t="shared" si="10"/>
        <v>1.305</v>
      </c>
      <c r="AN14" s="142">
        <f t="shared" si="11"/>
        <v>1.1245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16.73256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1.1628</v>
      </c>
      <c r="AV14" s="158">
        <f>IF(AND(AE14&gt;3.5,AF14&gt;3.5),LOOKUP(Sheet1!V14,Sheet2!A$3:A$24,Sheet2!W$3:W$24),LOOKUP(V14,Sheet2!A$3:A$24,Sheet2!V$3:V$24))*G14</f>
        <v>1.46452760222934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12.7442944602356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50.508</v>
      </c>
      <c r="BC14" s="161">
        <f t="shared" si="13"/>
        <v>49.672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16.73256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16.73256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4.19</v>
      </c>
      <c r="BV14" s="52">
        <f t="shared" si="20"/>
        <v>2.405</v>
      </c>
      <c r="BW14" s="32">
        <f t="shared" si="21"/>
        <v>0</v>
      </c>
    </row>
    <row r="15" spans="1:75">
      <c r="A15" s="32" t="s">
        <v>75</v>
      </c>
      <c r="B15" s="32">
        <v>8.43</v>
      </c>
      <c r="D15" s="103">
        <f t="shared" si="25"/>
        <v>7.95</v>
      </c>
      <c r="E15" s="103">
        <v>8.43</v>
      </c>
      <c r="F15" s="103">
        <v>6.955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76</v>
      </c>
      <c r="B16" s="32">
        <v>8.14</v>
      </c>
      <c r="D16" s="103">
        <f t="shared" si="25"/>
        <v>7.66</v>
      </c>
      <c r="E16" s="103">
        <v>8.14</v>
      </c>
      <c r="F16" s="103">
        <v>7.46</v>
      </c>
      <c r="G16" s="32">
        <v>18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 t="str">
        <f t="shared" si="22"/>
        <v>Y</v>
      </c>
      <c r="V16" s="141">
        <f t="shared" si="0"/>
        <v>0.3</v>
      </c>
      <c r="W16" s="142">
        <f t="shared" si="5"/>
        <v>7.66</v>
      </c>
      <c r="X16" s="142">
        <f t="shared" si="1"/>
        <v>8.14</v>
      </c>
      <c r="Y16" s="142">
        <f t="shared" si="1"/>
        <v>7.46</v>
      </c>
      <c r="Z16" s="142">
        <f>Y16+LOOKUP(V16,Sheet2!A$3:A$24,Sheet2!J$3:J$24)</f>
        <v>7.8</v>
      </c>
      <c r="AA16" s="142">
        <f t="shared" si="6"/>
        <v>7.61</v>
      </c>
      <c r="AB16" s="142">
        <f t="shared" si="2"/>
        <v>8.09</v>
      </c>
      <c r="AC16" s="142">
        <f t="shared" si="2"/>
        <v>7.372</v>
      </c>
      <c r="AD16" s="142">
        <f>AC16+LOOKUP(V16,Sheet2!A$3:A$24,Sheet2!J$3:J$24)</f>
        <v>7.712</v>
      </c>
      <c r="AE16" s="142">
        <f t="shared" si="7"/>
        <v>0.340000000000001</v>
      </c>
      <c r="AF16" s="142">
        <f t="shared" si="8"/>
        <v>0.378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0.51</v>
      </c>
      <c r="AM16" s="142">
        <f t="shared" si="10"/>
        <v>0.548</v>
      </c>
      <c r="AN16" s="142">
        <f t="shared" si="11"/>
        <v>0.529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11.80728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1.7442</v>
      </c>
      <c r="AV16" s="158">
        <f>IF(AND(AE16&gt;3.5,AF16&gt;3.5),LOOKUP(Sheet1!V16,Sheet2!A$3:A$24,Sheet2!W$3:W$24),LOOKUP(V16,Sheet2!A$3:A$24,Sheet2!V$3:V$24))*G16</f>
        <v>2.19679140334401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5.00867999999999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5.58980169035333</v>
      </c>
      <c r="BB16" s="161">
        <f>IF(S16="A",LOOKUP(S16,Sheet3!F$2:F$9,Sheet3!H$2:H$9)*(AN16+AJ16+0.5)*G16*IF(L16=1,2,IF(L16=2,1,0)),0)</f>
        <v>54.324</v>
      </c>
      <c r="BC16" s="161">
        <f t="shared" si="13"/>
        <v>60.216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11.80728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11.80728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2.676</v>
      </c>
      <c r="BV16" s="52">
        <f t="shared" si="20"/>
        <v>1.648</v>
      </c>
      <c r="BW16" s="32">
        <f t="shared" si="21"/>
        <v>0</v>
      </c>
    </row>
    <row r="17" spans="1:75">
      <c r="A17" s="32" t="s">
        <v>72</v>
      </c>
      <c r="B17" s="32">
        <v>8.09</v>
      </c>
      <c r="D17" s="103">
        <f t="shared" si="25"/>
        <v>7.61</v>
      </c>
      <c r="E17" s="103">
        <v>8.09</v>
      </c>
      <c r="F17" s="103">
        <v>7.372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77</v>
      </c>
      <c r="B18" s="32">
        <v>8.16</v>
      </c>
      <c r="D18" s="103">
        <f t="shared" si="25"/>
        <v>7.68</v>
      </c>
      <c r="E18" s="103">
        <v>8.16</v>
      </c>
      <c r="F18" s="103">
        <v>6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7.68</v>
      </c>
      <c r="X18" s="142">
        <f t="shared" si="1"/>
        <v>8.16</v>
      </c>
      <c r="Y18" s="142">
        <f t="shared" si="1"/>
        <v>6</v>
      </c>
      <c r="Z18" s="142">
        <f>Y18+LOOKUP(V18,Sheet2!A$3:A$24,Sheet2!J$3:J$24)</f>
        <v>6.34</v>
      </c>
      <c r="AA18" s="142">
        <f t="shared" si="6"/>
        <v>7.68</v>
      </c>
      <c r="AB18" s="142">
        <f t="shared" si="2"/>
        <v>8.16</v>
      </c>
      <c r="AC18" s="142">
        <f t="shared" si="2"/>
        <v>5.973</v>
      </c>
      <c r="AD18" s="142">
        <f>AC18+LOOKUP(V18,Sheet2!A$3:A$24,Sheet2!J$3:J$24)</f>
        <v>6.313</v>
      </c>
      <c r="AE18" s="142">
        <f t="shared" si="7"/>
        <v>1.82</v>
      </c>
      <c r="AF18" s="142">
        <f t="shared" si="8"/>
        <v>1.847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2.34</v>
      </c>
      <c r="AM18" s="142">
        <f t="shared" si="10"/>
        <v>2.367</v>
      </c>
      <c r="AN18" s="142">
        <f t="shared" si="11"/>
        <v>2.3535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14.5917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2.17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5.46822269176482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5.2917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33.335</v>
      </c>
      <c r="BC18" s="161">
        <f t="shared" si="13"/>
        <v>28.89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14.5917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14.5917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6.314</v>
      </c>
      <c r="BV18" s="52">
        <f t="shared" si="20"/>
        <v>3.467</v>
      </c>
      <c r="BW18" s="32">
        <f t="shared" si="21"/>
        <v>5</v>
      </c>
    </row>
    <row r="19" spans="1:75">
      <c r="A19" s="32" t="s">
        <v>78</v>
      </c>
      <c r="B19" s="32">
        <v>8.16</v>
      </c>
      <c r="D19" s="103">
        <f t="shared" si="25"/>
        <v>7.68</v>
      </c>
      <c r="E19" s="103">
        <v>8.16</v>
      </c>
      <c r="F19" s="103">
        <v>5.973</v>
      </c>
      <c r="G19" s="32">
        <v>9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7.68</v>
      </c>
      <c r="X19" s="142">
        <f t="shared" ref="X19:X73" si="27">IF($G19=0,0,E19)</f>
        <v>8.16</v>
      </c>
      <c r="Y19" s="142">
        <f t="shared" ref="Y19:Y73" si="28">IF($G19=0,0,F19)</f>
        <v>5.973</v>
      </c>
      <c r="Z19" s="142">
        <f>Y19+LOOKUP(V19,Sheet2!A$3:A$24,Sheet2!J$3:J$24)</f>
        <v>6.313</v>
      </c>
      <c r="AA19" s="142">
        <f t="shared" si="6"/>
        <v>7.64</v>
      </c>
      <c r="AB19" s="142">
        <f t="shared" ref="AB19:AB73" si="29">IF($G19=0,0,E20)</f>
        <v>8.12</v>
      </c>
      <c r="AC19" s="142">
        <f t="shared" ref="AC19:AC73" si="30">IF($G19=0,0,F20)</f>
        <v>5.928</v>
      </c>
      <c r="AD19" s="142">
        <f>AC19+LOOKUP(V19,Sheet2!A$3:A$24,Sheet2!J$3:J$24)</f>
        <v>6.268</v>
      </c>
      <c r="AE19" s="142">
        <f t="shared" si="7"/>
        <v>1.847</v>
      </c>
      <c r="AF19" s="142">
        <f t="shared" si="8"/>
        <v>1.852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2.367</v>
      </c>
      <c r="AM19" s="142">
        <f t="shared" si="10"/>
        <v>2.372</v>
      </c>
      <c r="AN19" s="142">
        <f t="shared" si="11"/>
        <v>2.3695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26.44362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3.906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0.8721</v>
      </c>
      <c r="AV19" s="158">
        <f>IF(AND(AE19&gt;3.5,AF19&gt;3.5),LOOKUP(Sheet1!V19,Sheet2!A$3:A$24,Sheet2!W$3:W$24),LOOKUP(V19,Sheet2!A$3:A$24,Sheet2!V$3:V$24))*G19</f>
        <v>1.098395701672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9.84280084517667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9.70362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60.291</v>
      </c>
      <c r="BC19" s="161">
        <f t="shared" si="13"/>
        <v>52.194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26.44362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26.44362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6.324</v>
      </c>
      <c r="BV19" s="52">
        <f t="shared" si="20"/>
        <v>3.472</v>
      </c>
      <c r="BW19" s="32">
        <f t="shared" si="21"/>
        <v>9</v>
      </c>
    </row>
    <row r="20" spans="1:75">
      <c r="A20" s="32" t="s">
        <v>79</v>
      </c>
      <c r="B20" s="32">
        <v>8.12</v>
      </c>
      <c r="D20" s="103">
        <f t="shared" si="25"/>
        <v>7.64</v>
      </c>
      <c r="E20" s="103">
        <v>8.12</v>
      </c>
      <c r="F20" s="103">
        <v>5.928</v>
      </c>
      <c r="G20" s="32">
        <v>6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7.64</v>
      </c>
      <c r="X20" s="142">
        <f t="shared" si="27"/>
        <v>8.12</v>
      </c>
      <c r="Y20" s="142">
        <f t="shared" si="28"/>
        <v>5.928</v>
      </c>
      <c r="Z20" s="142">
        <f>Y20+LOOKUP(V20,Sheet2!A$3:A$24,Sheet2!J$3:J$24)</f>
        <v>6.268</v>
      </c>
      <c r="AA20" s="142">
        <f t="shared" si="6"/>
        <v>7.12</v>
      </c>
      <c r="AB20" s="142">
        <f t="shared" si="29"/>
        <v>7.6</v>
      </c>
      <c r="AC20" s="142">
        <f t="shared" si="30"/>
        <v>5.896</v>
      </c>
      <c r="AD20" s="142">
        <f>AC20+LOOKUP(V20,Sheet2!A$3:A$24,Sheet2!J$3:J$24)</f>
        <v>6.236</v>
      </c>
      <c r="AE20" s="142">
        <f t="shared" si="7"/>
        <v>1.852</v>
      </c>
      <c r="AF20" s="142">
        <f t="shared" si="8"/>
        <v>1.364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2.372</v>
      </c>
      <c r="AM20" s="142">
        <f t="shared" si="10"/>
        <v>1.884</v>
      </c>
      <c r="AN20" s="142">
        <f t="shared" si="11"/>
        <v>2.128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15.83232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2.604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0.5814</v>
      </c>
      <c r="AV20" s="158">
        <f>IF(AND(AE20&gt;3.5,AF20&gt;3.5),LOOKUP(Sheet1!V20,Sheet2!A$3:A$24,Sheet2!W$3:W$24),LOOKUP(V20,Sheet2!A$3:A$24,Sheet2!V$3:V$24))*G20</f>
        <v>0.73226380111467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6.56186723011778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4.67231999999999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37.296</v>
      </c>
      <c r="BC20" s="161">
        <f t="shared" si="13"/>
        <v>32.864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15.83232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15.83232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6.324</v>
      </c>
      <c r="BV20" s="52">
        <f t="shared" si="20"/>
        <v>3.472</v>
      </c>
      <c r="BW20" s="32">
        <f t="shared" si="21"/>
        <v>6</v>
      </c>
    </row>
    <row r="21" spans="1:75">
      <c r="A21" s="32" t="s">
        <v>80</v>
      </c>
      <c r="B21" s="32">
        <v>7.6</v>
      </c>
      <c r="D21" s="103">
        <f t="shared" si="25"/>
        <v>7.12</v>
      </c>
      <c r="E21" s="103">
        <v>7.6</v>
      </c>
      <c r="F21" s="103">
        <v>5.896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81</v>
      </c>
      <c r="B22" s="32">
        <v>8.16</v>
      </c>
      <c r="D22" s="103">
        <f t="shared" si="25"/>
        <v>7.68</v>
      </c>
      <c r="E22" s="103">
        <v>8.16</v>
      </c>
      <c r="F22" s="103">
        <v>7.396</v>
      </c>
      <c r="G22" s="32">
        <v>17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 t="str">
        <f t="shared" si="22"/>
        <v>Y</v>
      </c>
      <c r="V22" s="141">
        <f t="shared" si="0"/>
        <v>0.3</v>
      </c>
      <c r="W22" s="142">
        <f t="shared" si="5"/>
        <v>7.68</v>
      </c>
      <c r="X22" s="142">
        <f t="shared" si="27"/>
        <v>8.16</v>
      </c>
      <c r="Y22" s="142">
        <f t="shared" si="28"/>
        <v>7.396</v>
      </c>
      <c r="Z22" s="142">
        <f>Y22+LOOKUP(V22,Sheet2!A$3:A$24,Sheet2!J$3:J$24)</f>
        <v>7.736</v>
      </c>
      <c r="AA22" s="142">
        <f t="shared" si="6"/>
        <v>7.38</v>
      </c>
      <c r="AB22" s="142">
        <f t="shared" si="29"/>
        <v>7.86</v>
      </c>
      <c r="AC22" s="142">
        <f t="shared" si="30"/>
        <v>7.23</v>
      </c>
      <c r="AD22" s="142">
        <f>AC22+LOOKUP(V22,Sheet2!A$3:A$24,Sheet2!J$3:J$24)</f>
        <v>7.57</v>
      </c>
      <c r="AE22" s="142">
        <f t="shared" si="7"/>
        <v>0.424</v>
      </c>
      <c r="AF22" s="142">
        <f t="shared" si="8"/>
        <v>0.29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0.594</v>
      </c>
      <c r="AM22" s="142">
        <f t="shared" si="10"/>
        <v>0.46</v>
      </c>
      <c r="AN22" s="142">
        <f t="shared" si="11"/>
        <v>0.527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11.10916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1.6473</v>
      </c>
      <c r="AV22" s="158">
        <f>IF(AND(AE22&gt;3.5,AF22&gt;3.5),LOOKUP(Sheet1!V22,Sheet2!A$3:A$24,Sheet2!W$3:W$24),LOOKUP(V22,Sheet2!A$3:A$24,Sheet2!V$3:V$24))*G22</f>
        <v>2.07474743649156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3.57442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5.27925715200037</v>
      </c>
      <c r="BB22" s="161">
        <f>IF(S22="A",LOOKUP(S22,Sheet3!F$2:F$9,Sheet3!H$2:H$9)*(AN22+AJ22+0.5)*G22*IF(L22=1,2,IF(L22=2,1,0)),0)</f>
        <v>51.238</v>
      </c>
      <c r="BC22" s="161">
        <f t="shared" si="13"/>
        <v>56.8253333333333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11.10916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11.10916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2.768</v>
      </c>
      <c r="BV22" s="52">
        <f t="shared" si="20"/>
        <v>1.694</v>
      </c>
      <c r="BW22" s="32">
        <f t="shared" si="21"/>
        <v>0</v>
      </c>
    </row>
    <row r="23" spans="1:75">
      <c r="A23" s="32" t="s">
        <v>82</v>
      </c>
      <c r="B23" s="32">
        <v>7.86</v>
      </c>
      <c r="D23" s="103">
        <f t="shared" ref="D7:D38" si="31">IF(AND(B23=0,E23=0),0,IF(B23&gt;E23,E23-C23-AJ23,IF(AJ23&gt;(E23-B23),E23-AJ23-C23,B23-C23)))</f>
        <v>7.38</v>
      </c>
      <c r="E23" s="103">
        <v>7.86</v>
      </c>
      <c r="F23" s="103">
        <v>7.23</v>
      </c>
      <c r="G23" s="32">
        <v>21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 t="str">
        <f t="shared" si="22"/>
        <v>Y</v>
      </c>
      <c r="V23" s="141">
        <f t="shared" si="0"/>
        <v>0.3</v>
      </c>
      <c r="W23" s="142">
        <f t="shared" si="5"/>
        <v>7.38</v>
      </c>
      <c r="X23" s="142">
        <f t="shared" si="27"/>
        <v>7.86</v>
      </c>
      <c r="Y23" s="142">
        <f t="shared" si="28"/>
        <v>7.23</v>
      </c>
      <c r="Z23" s="142">
        <f>Y23+LOOKUP(V23,Sheet2!A$3:A$24,Sheet2!J$3:J$24)</f>
        <v>7.57</v>
      </c>
      <c r="AA23" s="142">
        <f t="shared" si="6"/>
        <v>7.33</v>
      </c>
      <c r="AB23" s="142">
        <f t="shared" si="29"/>
        <v>7.81</v>
      </c>
      <c r="AC23" s="142">
        <f t="shared" si="30"/>
        <v>7.024</v>
      </c>
      <c r="AD23" s="142">
        <f>AC23+LOOKUP(V23,Sheet2!A$3:A$24,Sheet2!J$3:J$24)</f>
        <v>7.364</v>
      </c>
      <c r="AE23" s="142">
        <f t="shared" si="7"/>
        <v>0.29</v>
      </c>
      <c r="AF23" s="142">
        <f t="shared" si="8"/>
        <v>0.446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0.46</v>
      </c>
      <c r="AM23" s="142">
        <f t="shared" si="10"/>
        <v>0.616</v>
      </c>
      <c r="AN23" s="142">
        <f t="shared" si="11"/>
        <v>0.538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14.00952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2.0349</v>
      </c>
      <c r="AV23" s="158">
        <f>IF(AND(AE23&gt;3.5,AF23&gt;3.5),LOOKUP(Sheet1!V23,Sheet2!A$3:A$24,Sheet2!W$3:W$24),LOOKUP(V23,Sheet2!A$3:A$24,Sheet2!V$3:V$24))*G23</f>
        <v>2.56292330390134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3.78462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6.52143530541222</v>
      </c>
      <c r="BB23" s="161">
        <f>IF(S23="A",LOOKUP(S23,Sheet3!F$2:F$9,Sheet3!H$2:H$9)*(AN23+AJ23+0.5)*G23*IF(L23=1,2,IF(L23=2,1,0)),0)</f>
        <v>63.756</v>
      </c>
      <c r="BC23" s="161">
        <f t="shared" si="13"/>
        <v>70.504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14.00952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14.00952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2.812</v>
      </c>
      <c r="BV23" s="52">
        <f t="shared" si="20"/>
        <v>1.716</v>
      </c>
      <c r="BW23" s="32">
        <f t="shared" si="21"/>
        <v>0</v>
      </c>
    </row>
    <row r="24" spans="1:75">
      <c r="A24" s="32" t="s">
        <v>83</v>
      </c>
      <c r="B24" s="32">
        <v>7.81</v>
      </c>
      <c r="D24" s="103">
        <f t="shared" si="31"/>
        <v>7.33</v>
      </c>
      <c r="E24" s="103">
        <v>7.81</v>
      </c>
      <c r="F24" s="103">
        <v>7.024</v>
      </c>
      <c r="G24" s="32">
        <v>17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 t="str">
        <f t="shared" si="22"/>
        <v>Y</v>
      </c>
      <c r="V24" s="141">
        <f t="shared" si="0"/>
        <v>0.3</v>
      </c>
      <c r="W24" s="142">
        <f t="shared" si="5"/>
        <v>7.33</v>
      </c>
      <c r="X24" s="142">
        <f t="shared" si="27"/>
        <v>7.81</v>
      </c>
      <c r="Y24" s="142">
        <f t="shared" si="28"/>
        <v>7.024</v>
      </c>
      <c r="Z24" s="142">
        <f>Y24+LOOKUP(V24,Sheet2!A$3:A$24,Sheet2!J$3:J$24)</f>
        <v>7.364</v>
      </c>
      <c r="AA24" s="142">
        <f t="shared" si="6"/>
        <v>7.28</v>
      </c>
      <c r="AB24" s="142">
        <f t="shared" si="29"/>
        <v>7.76</v>
      </c>
      <c r="AC24" s="142">
        <f t="shared" si="30"/>
        <v>6.853</v>
      </c>
      <c r="AD24" s="142">
        <f>AC24+LOOKUP(V24,Sheet2!A$3:A$24,Sheet2!J$3:J$24)</f>
        <v>7.193</v>
      </c>
      <c r="AE24" s="142">
        <f t="shared" si="7"/>
        <v>0.446</v>
      </c>
      <c r="AF24" s="142">
        <f t="shared" si="8"/>
        <v>0.567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0.616</v>
      </c>
      <c r="AM24" s="142">
        <f t="shared" si="10"/>
        <v>0.737</v>
      </c>
      <c r="AN24" s="142">
        <f t="shared" si="11"/>
        <v>0.6765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14.26062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1.6473</v>
      </c>
      <c r="AV24" s="158">
        <f>IF(AND(AE24&gt;3.5,AF24&gt;3.5),LOOKUP(Sheet1!V24,Sheet2!A$3:A$24,Sheet2!W$3:W$24),LOOKUP(V24,Sheet2!A$3:A$24,Sheet2!V$3:V$24))*G24</f>
        <v>2.07474743649156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4.92251999999999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5.27925715200037</v>
      </c>
      <c r="BB24" s="161">
        <f>IF(S24="A",LOOKUP(S24,Sheet3!F$2:F$9,Sheet3!H$2:H$9)*(AN24+AJ24+0.5)*G24*IF(L24=1,2,IF(L24=2,1,0)),0)</f>
        <v>56.321</v>
      </c>
      <c r="BC24" s="161">
        <f t="shared" si="13"/>
        <v>60.214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14.26062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14.26062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3.054</v>
      </c>
      <c r="BV24" s="52">
        <f t="shared" si="20"/>
        <v>1.837</v>
      </c>
      <c r="BW24" s="32">
        <f t="shared" si="21"/>
        <v>0</v>
      </c>
    </row>
    <row r="25" spans="1:75">
      <c r="A25" s="32" t="s">
        <v>84</v>
      </c>
      <c r="B25" s="32">
        <v>7.76</v>
      </c>
      <c r="D25" s="103">
        <f t="shared" si="31"/>
        <v>7.28</v>
      </c>
      <c r="E25" s="103">
        <v>7.76</v>
      </c>
      <c r="F25" s="103">
        <v>6.853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5 I8:L25 A26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8.68</v>
      </c>
      <c r="E4" s="39"/>
      <c r="F4" s="39"/>
      <c r="P4" s="34"/>
      <c r="Q4" s="33" t="s">
        <v>43</v>
      </c>
      <c r="R4" s="37" t="s">
        <v>169</v>
      </c>
      <c r="S4" s="56">
        <f>D4</f>
        <v>8.68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171.8663835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171.8663835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97.9567750262924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97.9567750262924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1.16511198542211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78.2891350262924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22.6697512997663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1.16511198542211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559.116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19.66764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17.9422949333333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22.6697512997663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559.116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571.410666666667</v>
      </c>
      <c r="E13" s="37" t="s">
        <v>178</v>
      </c>
      <c r="F13" s="46">
        <f>D13*Sheet3!$Q$13</f>
        <v>17.9422949333333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171.8663835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171.8663835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